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3-2025" sheetId="2" r:id="rId1"/>
  </sheets>
  <definedNames>
    <definedName name="_xlnm._FilterDatabase" localSheetId="0" hidden="1">'2023-2025'!$C$1:$C$102</definedName>
    <definedName name="_xlnm.Print_Titles" localSheetId="0">'2023-2025'!$10:$10</definedName>
    <definedName name="_xlnm.Print_Area" localSheetId="0">'2023-2025'!$A$1:$E$98</definedName>
  </definedNames>
  <calcPr calcId="125725"/>
</workbook>
</file>

<file path=xl/calcChain.xml><?xml version="1.0" encoding="utf-8"?>
<calcChain xmlns="http://schemas.openxmlformats.org/spreadsheetml/2006/main">
  <c r="D29" i="2"/>
  <c r="E29"/>
  <c r="C29"/>
  <c r="D84"/>
  <c r="E84"/>
  <c r="C84"/>
  <c r="D97" l="1"/>
  <c r="E97" l="1"/>
  <c r="E94" l="1"/>
  <c r="D94"/>
  <c r="D79" l="1"/>
  <c r="C91"/>
  <c r="C82"/>
  <c r="C72"/>
  <c r="C69"/>
  <c r="C40"/>
  <c r="D54" l="1"/>
  <c r="D49" s="1"/>
  <c r="C35" l="1"/>
  <c r="C44" l="1"/>
  <c r="E91" l="1"/>
  <c r="D91"/>
  <c r="E90"/>
  <c r="D90"/>
  <c r="C90"/>
  <c r="C88" s="1"/>
  <c r="E81"/>
  <c r="E79" s="1"/>
  <c r="E77"/>
  <c r="D77"/>
  <c r="C77"/>
  <c r="C76"/>
  <c r="E75"/>
  <c r="D75"/>
  <c r="C75"/>
  <c r="E74"/>
  <c r="D74"/>
  <c r="C74"/>
  <c r="E73"/>
  <c r="D73"/>
  <c r="C73"/>
  <c r="E72"/>
  <c r="D72"/>
  <c r="E71"/>
  <c r="D71"/>
  <c r="C71"/>
  <c r="E70"/>
  <c r="D70"/>
  <c r="C70"/>
  <c r="E69"/>
  <c r="D69"/>
  <c r="E44"/>
  <c r="E40"/>
  <c r="D40"/>
  <c r="E39"/>
  <c r="D39"/>
  <c r="E58"/>
  <c r="E49" s="1"/>
  <c r="C58"/>
  <c r="C52"/>
  <c r="C43"/>
  <c r="E32" l="1"/>
  <c r="E88"/>
  <c r="E67"/>
  <c r="E66" s="1"/>
  <c r="D88"/>
  <c r="D32"/>
  <c r="C49"/>
  <c r="D67"/>
  <c r="D66" s="1"/>
  <c r="C39"/>
  <c r="C36"/>
  <c r="C32" l="1"/>
  <c r="C79"/>
  <c r="C85"/>
  <c r="C67" l="1"/>
  <c r="C66" l="1"/>
  <c r="D12"/>
  <c r="E20" l="1"/>
  <c r="D20"/>
  <c r="D11" s="1"/>
  <c r="C20"/>
  <c r="E12"/>
  <c r="C12"/>
  <c r="F22" l="1"/>
  <c r="F21"/>
  <c r="F23"/>
  <c r="F24"/>
  <c r="F25"/>
  <c r="F17"/>
  <c r="F14"/>
  <c r="F18"/>
  <c r="F15"/>
  <c r="F13"/>
  <c r="F16"/>
  <c r="E11"/>
  <c r="C11"/>
  <c r="D30" l="1"/>
  <c r="D28" s="1"/>
  <c r="E30"/>
  <c r="E28" s="1"/>
  <c r="C30"/>
  <c r="C28" s="1"/>
  <c r="C96" s="1"/>
  <c r="D27" l="1"/>
  <c r="E27"/>
  <c r="C27" l="1"/>
  <c r="D96"/>
  <c r="D98" s="1"/>
  <c r="E96"/>
  <c r="E98" s="1"/>
  <c r="C98" l="1"/>
</calcChain>
</file>

<file path=xl/sharedStrings.xml><?xml version="1.0" encoding="utf-8"?>
<sst xmlns="http://schemas.openxmlformats.org/spreadsheetml/2006/main" count="178" uniqueCount="134">
  <si>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</si>
  <si>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</si>
  <si>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</si>
  <si>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</si>
  <si>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</si>
  <si>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</si>
  <si>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</si>
  <si>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</si>
  <si>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</si>
  <si>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</si>
  <si>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</si>
  <si>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</si>
  <si>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</si>
  <si>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</si>
  <si>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</si>
  <si>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</si>
  <si>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</si>
  <si>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</si>
  <si>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</si>
  <si>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</si>
  <si>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</si>
  <si>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</si>
  <si>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</si>
  <si>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</si>
  <si>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</si>
  <si>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</si>
  <si>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</si>
  <si>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</si>
  <si>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</si>
  <si>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</si>
  <si>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</si>
  <si>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</si>
  <si>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</si>
  <si>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</si>
  <si>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</si>
  <si>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</si>
  <si>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</si>
  <si>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</si>
  <si>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</si>
  <si>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</si>
  <si>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</si>
  <si>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</si>
  <si>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</si>
  <si>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</si>
  <si>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</si>
  <si>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</si>
  <si>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</si>
  <si>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</si>
  <si>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</si>
  <si>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</si>
  <si>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</si>
  <si>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</si>
  <si>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</si>
  <si>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</si>
  <si>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</si>
  <si>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</si>
  <si>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</si>
  <si>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</si>
  <si>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</si>
  <si>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</si>
  <si>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</si>
  <si>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</si>
  <si>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</si>
  <si>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</si>
  <si>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</si>
  <si>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</si>
  <si>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</si>
  <si>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</si>
  <si>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</si>
  <si>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</si>
  <si>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</si>
  <si>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</si>
  <si>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</si>
  <si>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</si>
  <si>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</si>
  <si>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</si>
  <si>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</si>
  <si>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</si>
  <si>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</si>
  <si>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</si>
  <si>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</si>
  <si>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</si>
  <si>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</si>
  <si>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</si>
  <si>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</si>
  <si>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</si>
  <si>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</si>
  <si>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</si>
  <si>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</si>
  <si>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887 2 02 25576 05 0000 150</t>
  </si>
  <si>
    <t>887 2 02 20077 05 0000 150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</si>
  <si>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</si>
  <si>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</si>
  <si>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</si>
  <si>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</si>
  <si>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</si>
  <si>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</si>
  <si>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</si>
  <si>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</si>
  <si>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</si>
  <si>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</si>
  <si>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</si>
  <si>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</si>
  <si>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</si>
  <si>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</si>
  <si>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</si>
  <si>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</si>
  <si>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</si>
  <si>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</si>
  <si>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</si>
  <si>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</si>
  <si>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Доходы бюджета Маслянинского района Новосибирской области  на 2023 год и плановый период 2024-2025 годов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</si>
  <si>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</si>
  <si>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</si>
  <si>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</si>
  <si>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</si>
  <si>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</si>
  <si>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</si>
  <si>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</si>
  <si>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</si>
  <si>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</si>
  <si>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</si>
  <si>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 xml:space="preserve">Приложение № 2    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</si>
  <si>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</si>
  <si>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</si>
  <si>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</si>
  <si>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</si>
  <si>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</si>
  <si>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887 2 02 25172 05 0000 150</t>
  </si>
  <si>
    <t>Субсидии на  реализацию на комплектование библиотечных фондов муниципальных общедоступных библиотек Новосибирской области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</si>
  <si>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</si>
  <si>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 решению 19 сессии Совета депутатов</t>
  </si>
  <si>
    <t>887 2 02 45179 05 0000 150</t>
  </si>
  <si>
    <t>от 03.03.2023 г. №163 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</si>
</sst>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00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25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4" fillId="2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vertical="top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>
      <alignment horizontal="center"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3" fillId="2" borderId="2" xfId="0" applyNumberFormat="1" applyFont="1" applyFill="1" applyBorder="1" applyAlignment="1">
      <alignment vertical="top" wrapText="1"/>
    </xf>
    <xf numFmtId="0" fontId="0" fillId="6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wrapText="1"/>
    </xf>
    <xf numFmtId="165" fontId="3" fillId="0" borderId="7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4" fillId="0" borderId="8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8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8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65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8" xfId="2" applyNumberFormat="1" applyFont="1" applyFill="1" applyBorder="1" applyAlignment="1" applyProtection="1">
      <alignment horizontal="center"/>
      <protection hidden="1"/>
    </xf>
    <xf numFmtId="167" fontId="7" fillId="0" borderId="0" xfId="0" applyNumberFormat="1" applyFont="1" applyFill="1" applyAlignment="1">
      <alignment wrapText="1"/>
    </xf>
    <xf numFmtId="167" fontId="15" fillId="0" borderId="0" xfId="0" applyNumberFormat="1" applyFont="1" applyFill="1" applyAlignment="1">
      <alignment wrapText="1"/>
    </xf>
    <xf numFmtId="165" fontId="3" fillId="0" borderId="10" xfId="0" applyNumberFormat="1" applyFont="1" applyFill="1" applyBorder="1" applyAlignment="1">
      <alignment horizontal="center" wrapText="1"/>
    </xf>
    <xf numFmtId="165" fontId="3" fillId="0" borderId="1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5" fontId="5" fillId="2" borderId="8" xfId="2" applyNumberFormat="1" applyFont="1" applyFill="1" applyBorder="1" applyAlignment="1" applyProtection="1">
      <alignment horizontal="center"/>
      <protection hidden="1"/>
    </xf>
    <xf numFmtId="165" fontId="0" fillId="2" borderId="8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wrapText="1"/>
    </xf>
    <xf numFmtId="165" fontId="5" fillId="6" borderId="1" xfId="0" applyNumberFormat="1" applyFont="1" applyFill="1" applyBorder="1" applyAlignment="1">
      <alignment horizontal="center" wrapText="1"/>
    </xf>
    <xf numFmtId="165" fontId="5" fillId="6" borderId="1" xfId="2" applyNumberFormat="1" applyFont="1" applyFill="1" applyBorder="1" applyAlignment="1" applyProtection="1">
      <alignment horizontal="center"/>
      <protection hidden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 applyProtection="1">
      <alignment horizontal="center"/>
      <protection hidden="1"/>
    </xf>
    <xf numFmtId="49" fontId="3" fillId="0" borderId="4" xfId="0" applyNumberFormat="1" applyFont="1" applyFill="1" applyBorder="1" applyAlignment="1">
      <alignment horizontal="center" vertical="center" wrapText="1"/>
    </xf>
    <xf numFmtId="165" fontId="5" fillId="6" borderId="8" xfId="2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view="pageBreakPreview" zoomScaleNormal="90" zoomScaleSheetLayoutView="100" workbookViewId="0">
      <selection activeCell="C7" sqref="C7"/>
    </sheetView>
  </sheetViews>
  <sheetFormatPr defaultColWidth="9.109375" defaultRowHeight="13.2"/>
  <cols>
    <col min="1" max="1" width="40.44140625" style="5" customWidth="1"/>
    <col min="2" max="2" width="26.6640625" style="6" customWidth="1"/>
    <col min="3" max="3" width="18.5546875" style="106" customWidth="1"/>
    <col min="4" max="4" width="15.5546875" style="91" customWidth="1"/>
    <col min="5" max="5" width="14.6640625" style="91" customWidth="1"/>
    <col min="6" max="6" width="15.109375" style="1" hidden="1" customWidth="1"/>
    <col min="7" max="7" width="11.33203125" style="1" customWidth="1"/>
    <col min="8" max="8" width="14" style="1" customWidth="1"/>
    <col min="9" max="16384" width="9.109375" style="1"/>
  </cols>
  <sheetData>
    <row r="1" spans="1:6">
      <c r="D1" s="80"/>
      <c r="E1" s="73" t="s">
        <v>122</v>
      </c>
    </row>
    <row r="2" spans="1:6">
      <c r="D2" s="80"/>
      <c r="E2" s="74" t="s">
        <v>131</v>
      </c>
    </row>
    <row r="3" spans="1:6">
      <c r="D3" s="80"/>
      <c r="E3" s="74" t="s">
        <v>123</v>
      </c>
    </row>
    <row r="4" spans="1:6">
      <c r="D4" s="80"/>
      <c r="E4" s="74" t="s">
        <v>133</v>
      </c>
    </row>
    <row r="5" spans="1:6">
      <c r="D5" s="80"/>
      <c r="E5" s="74" t="s">
        <v>124</v>
      </c>
    </row>
    <row r="6" spans="1:6">
      <c r="D6" s="80"/>
      <c r="E6" s="74" t="s">
        <v>125</v>
      </c>
    </row>
    <row r="8" spans="1:6" s="7" customFormat="1" ht="28.5" customHeight="1">
      <c r="A8" s="124" t="s">
        <v>111</v>
      </c>
      <c r="B8" s="124"/>
      <c r="C8" s="124"/>
      <c r="D8" s="124"/>
      <c r="E8" s="124"/>
    </row>
    <row r="9" spans="1:6" ht="14.25" customHeight="1" thickBot="1">
      <c r="A9" s="1"/>
      <c r="B9" s="30"/>
      <c r="D9" s="81" t="s">
        <v>43</v>
      </c>
      <c r="E9" s="80"/>
    </row>
    <row r="10" spans="1:6" ht="17.25" customHeight="1" thickBot="1">
      <c r="A10" s="27" t="s">
        <v>0</v>
      </c>
      <c r="B10" s="28" t="s">
        <v>1</v>
      </c>
      <c r="C10" s="122">
        <v>2023</v>
      </c>
      <c r="D10" s="82">
        <v>2024</v>
      </c>
      <c r="E10" s="82">
        <v>2025</v>
      </c>
    </row>
    <row r="11" spans="1:6" s="25" customFormat="1" ht="18" customHeight="1">
      <c r="A11" s="94" t="s">
        <v>45</v>
      </c>
      <c r="B11" s="29"/>
      <c r="C11" s="83">
        <f>C12+C20</f>
        <v>172273.40000000002</v>
      </c>
      <c r="D11" s="83">
        <f>D12+D20</f>
        <v>168981.80000000002</v>
      </c>
      <c r="E11" s="84">
        <f>E12+E20</f>
        <v>177177.60000000001</v>
      </c>
    </row>
    <row r="12" spans="1:6" s="25" customFormat="1" ht="13.8">
      <c r="A12" s="95" t="s">
        <v>2</v>
      </c>
      <c r="B12" s="31"/>
      <c r="C12" s="85">
        <f>SUM(C13:C19)</f>
        <v>153236.20000000001</v>
      </c>
      <c r="D12" s="85">
        <f>SUM(D13:D19)</f>
        <v>149947.1</v>
      </c>
      <c r="E12" s="86">
        <f>SUM(E13:E19)</f>
        <v>158151.5</v>
      </c>
    </row>
    <row r="13" spans="1:6" s="25" customFormat="1">
      <c r="A13" s="96" t="s">
        <v>3</v>
      </c>
      <c r="B13" s="2" t="s">
        <v>4</v>
      </c>
      <c r="C13" s="87">
        <v>104559</v>
      </c>
      <c r="D13" s="87">
        <v>100882.9</v>
      </c>
      <c r="E13" s="88">
        <v>108634.3</v>
      </c>
      <c r="F13" s="25">
        <f t="shared" ref="F13:F18" si="0">C13/$C$12*100</f>
        <v>68.233876851553347</v>
      </c>
    </row>
    <row r="14" spans="1:6" s="25" customFormat="1" ht="26.4">
      <c r="A14" s="96" t="s">
        <v>46</v>
      </c>
      <c r="B14" s="2" t="s">
        <v>47</v>
      </c>
      <c r="C14" s="87">
        <v>31950</v>
      </c>
      <c r="D14" s="87">
        <v>32250</v>
      </c>
      <c r="E14" s="88">
        <v>32575</v>
      </c>
      <c r="F14" s="25">
        <f t="shared" si="0"/>
        <v>20.850164647779049</v>
      </c>
    </row>
    <row r="15" spans="1:6" s="25" customFormat="1" ht="12.75" customHeight="1">
      <c r="A15" s="96" t="s">
        <v>5</v>
      </c>
      <c r="B15" s="2" t="s">
        <v>6</v>
      </c>
      <c r="C15" s="87">
        <v>73</v>
      </c>
      <c r="D15" s="87">
        <v>75</v>
      </c>
      <c r="E15" s="88">
        <v>78</v>
      </c>
      <c r="F15" s="25">
        <f t="shared" si="0"/>
        <v>4.7638873843125838E-2</v>
      </c>
    </row>
    <row r="16" spans="1:6" s="25" customFormat="1" ht="26.4">
      <c r="A16" s="96" t="s">
        <v>7</v>
      </c>
      <c r="B16" s="2" t="s">
        <v>8</v>
      </c>
      <c r="C16" s="87">
        <v>5050</v>
      </c>
      <c r="D16" s="87">
        <v>5110</v>
      </c>
      <c r="E16" s="88">
        <v>5210</v>
      </c>
      <c r="F16" s="25">
        <f t="shared" si="0"/>
        <v>3.2955659302436366</v>
      </c>
    </row>
    <row r="17" spans="1:9" s="25" customFormat="1">
      <c r="A17" s="96" t="s">
        <v>80</v>
      </c>
      <c r="B17" s="2" t="s">
        <v>81</v>
      </c>
      <c r="C17" s="87">
        <v>10164.200000000001</v>
      </c>
      <c r="D17" s="87">
        <v>10164.200000000001</v>
      </c>
      <c r="E17" s="88">
        <v>10164.200000000001</v>
      </c>
      <c r="F17" s="25">
        <f t="shared" si="0"/>
        <v>6.6330279659767077</v>
      </c>
    </row>
    <row r="18" spans="1:9" s="25" customFormat="1" ht="12" customHeight="1">
      <c r="A18" s="96" t="s">
        <v>9</v>
      </c>
      <c r="B18" s="2" t="s">
        <v>48</v>
      </c>
      <c r="C18" s="87">
        <v>1440</v>
      </c>
      <c r="D18" s="87">
        <v>1465</v>
      </c>
      <c r="E18" s="88">
        <v>1490</v>
      </c>
      <c r="F18" s="25">
        <f t="shared" si="0"/>
        <v>0.93972573060412612</v>
      </c>
    </row>
    <row r="19" spans="1:9" s="25" customFormat="1" ht="12" customHeight="1">
      <c r="A19" s="96" t="s">
        <v>10</v>
      </c>
      <c r="B19" s="2" t="s">
        <v>11</v>
      </c>
      <c r="C19" s="87"/>
      <c r="D19" s="87"/>
      <c r="E19" s="88"/>
    </row>
    <row r="20" spans="1:9" s="25" customFormat="1" ht="13.8">
      <c r="A20" s="97" t="s">
        <v>12</v>
      </c>
      <c r="B20" s="22"/>
      <c r="C20" s="85">
        <f>SUM(C21:C25)</f>
        <v>19037.2</v>
      </c>
      <c r="D20" s="85">
        <f>SUM(D21:D25)</f>
        <v>19034.7</v>
      </c>
      <c r="E20" s="86">
        <f>SUM(E21:E25)</f>
        <v>19026.099999999999</v>
      </c>
    </row>
    <row r="21" spans="1:9" s="25" customFormat="1" ht="12.75" customHeight="1">
      <c r="A21" s="98" t="s">
        <v>13</v>
      </c>
      <c r="B21" s="2" t="s">
        <v>49</v>
      </c>
      <c r="C21" s="87">
        <v>3923.1</v>
      </c>
      <c r="D21" s="87">
        <v>3920.6</v>
      </c>
      <c r="E21" s="88">
        <v>3912</v>
      </c>
      <c r="F21" s="25">
        <f>C21/$C$20*100</f>
        <v>20.607547328388627</v>
      </c>
    </row>
    <row r="22" spans="1:9" s="25" customFormat="1" ht="26.4">
      <c r="A22" s="96" t="s">
        <v>14</v>
      </c>
      <c r="B22" s="2" t="s">
        <v>15</v>
      </c>
      <c r="C22" s="87">
        <v>67.3</v>
      </c>
      <c r="D22" s="87">
        <v>67.3</v>
      </c>
      <c r="E22" s="88">
        <v>67.3</v>
      </c>
      <c r="F22" s="25">
        <f>C22/$C$20*100</f>
        <v>0.35351837455087931</v>
      </c>
    </row>
    <row r="23" spans="1:9" s="25" customFormat="1" ht="39.6">
      <c r="A23" s="96" t="s">
        <v>50</v>
      </c>
      <c r="B23" s="2" t="s">
        <v>51</v>
      </c>
      <c r="C23" s="87">
        <v>14599.3</v>
      </c>
      <c r="D23" s="87">
        <v>14599.3</v>
      </c>
      <c r="E23" s="88">
        <v>14599.3</v>
      </c>
      <c r="F23" s="25">
        <f>C23/$C$20*100</f>
        <v>76.688273485596611</v>
      </c>
    </row>
    <row r="24" spans="1:9" s="25" customFormat="1" ht="26.4">
      <c r="A24" s="96" t="s">
        <v>16</v>
      </c>
      <c r="B24" s="2" t="s">
        <v>17</v>
      </c>
      <c r="C24" s="87">
        <v>75.5</v>
      </c>
      <c r="D24" s="87">
        <v>75.5</v>
      </c>
      <c r="E24" s="88">
        <v>75.5</v>
      </c>
      <c r="F24" s="25">
        <f>C24/$C$20*100</f>
        <v>0.39659193578887647</v>
      </c>
    </row>
    <row r="25" spans="1:9" s="25" customFormat="1">
      <c r="A25" s="96" t="s">
        <v>18</v>
      </c>
      <c r="B25" s="2" t="s">
        <v>52</v>
      </c>
      <c r="C25" s="87">
        <v>372</v>
      </c>
      <c r="D25" s="87">
        <v>372</v>
      </c>
      <c r="E25" s="88">
        <v>372</v>
      </c>
      <c r="F25" s="25">
        <f>C25/$C$20*100</f>
        <v>1.9540688756749942</v>
      </c>
    </row>
    <row r="26" spans="1:9" s="25" customFormat="1">
      <c r="A26" s="96" t="s">
        <v>53</v>
      </c>
      <c r="B26" s="2" t="s">
        <v>54</v>
      </c>
      <c r="C26" s="87"/>
      <c r="D26" s="87"/>
      <c r="E26" s="88"/>
    </row>
    <row r="27" spans="1:9" s="34" customFormat="1" ht="16.5" hidden="1" customHeight="1">
      <c r="A27" s="99"/>
      <c r="B27" s="3"/>
      <c r="C27" s="87">
        <f>C28-C85</f>
        <v>1611870.15811</v>
      </c>
      <c r="D27" s="87">
        <f>D28-D85</f>
        <v>1086226.2202900001</v>
      </c>
      <c r="E27" s="88">
        <f>E28-E85</f>
        <v>1086988.15292</v>
      </c>
      <c r="F27" s="32"/>
      <c r="G27" s="33"/>
      <c r="H27" s="33"/>
      <c r="I27" s="33"/>
    </row>
    <row r="28" spans="1:9" s="30" customFormat="1" ht="13.5" customHeight="1">
      <c r="A28" s="98" t="s">
        <v>19</v>
      </c>
      <c r="B28" s="2" t="s">
        <v>20</v>
      </c>
      <c r="C28" s="89">
        <f>C29+C95</f>
        <v>1612835.65811</v>
      </c>
      <c r="D28" s="89">
        <f>D29+D95</f>
        <v>1086361.2202900001</v>
      </c>
      <c r="E28" s="89">
        <f>E29+E95</f>
        <v>1087123.15292</v>
      </c>
      <c r="F28" s="35"/>
      <c r="G28" s="32"/>
      <c r="H28" s="32"/>
      <c r="I28" s="32"/>
    </row>
    <row r="29" spans="1:9" s="30" customFormat="1" ht="26.4">
      <c r="A29" s="96" t="s">
        <v>21</v>
      </c>
      <c r="B29" s="2" t="s">
        <v>55</v>
      </c>
      <c r="C29" s="89">
        <f>C30+C32+C66+C84</f>
        <v>1610698.0456099999</v>
      </c>
      <c r="D29" s="89">
        <f t="shared" ref="D29:E29" si="1">D30+D32+D66+D84</f>
        <v>1086361.2202900001</v>
      </c>
      <c r="E29" s="89">
        <f t="shared" si="1"/>
        <v>1087123.15292</v>
      </c>
      <c r="F29" s="36"/>
      <c r="G29" s="9"/>
      <c r="H29" s="37"/>
      <c r="I29" s="32"/>
    </row>
    <row r="30" spans="1:9" s="30" customFormat="1" ht="12" customHeight="1">
      <c r="A30" s="96" t="s">
        <v>22</v>
      </c>
      <c r="B30" s="2" t="s">
        <v>56</v>
      </c>
      <c r="C30" s="89">
        <f>C31</f>
        <v>87616.8</v>
      </c>
      <c r="D30" s="89">
        <f>D31</f>
        <v>51591.6</v>
      </c>
      <c r="E30" s="90">
        <f>E31</f>
        <v>54247.199999999997</v>
      </c>
      <c r="F30" s="38"/>
      <c r="G30" s="9"/>
      <c r="H30" s="37"/>
      <c r="I30" s="32"/>
    </row>
    <row r="31" spans="1:9" s="25" customFormat="1" ht="25.5" customHeight="1">
      <c r="A31" s="93" t="s">
        <v>22</v>
      </c>
      <c r="B31" s="3" t="s">
        <v>56</v>
      </c>
      <c r="C31" s="87">
        <v>87616.8</v>
      </c>
      <c r="D31" s="104">
        <v>51591.6</v>
      </c>
      <c r="E31" s="105">
        <v>54247.199999999997</v>
      </c>
      <c r="F31" s="39"/>
      <c r="G31" s="20"/>
      <c r="H31" s="40"/>
      <c r="I31" s="24"/>
    </row>
    <row r="32" spans="1:9" s="25" customFormat="1" ht="12.75" customHeight="1">
      <c r="A32" s="98" t="s">
        <v>23</v>
      </c>
      <c r="B32" s="2" t="s">
        <v>57</v>
      </c>
      <c r="C32" s="89">
        <f>SUM(C33:C48)+C49</f>
        <v>739310.29643999995</v>
      </c>
      <c r="D32" s="89">
        <f>SUM(D33:D48)+D49</f>
        <v>146604.27892000001</v>
      </c>
      <c r="E32" s="89">
        <f>SUM(E33:E48)+E49</f>
        <v>140973.71092000001</v>
      </c>
      <c r="F32" s="41"/>
      <c r="G32" s="41"/>
      <c r="H32" s="41"/>
      <c r="I32" s="24"/>
    </row>
    <row r="33" spans="1:9" s="25" customFormat="1" ht="75.75" customHeight="1">
      <c r="A33" s="100" t="s">
        <v>98</v>
      </c>
      <c r="B33" s="13" t="s">
        <v>90</v>
      </c>
      <c r="C33" s="87">
        <v>2057.8000000000002</v>
      </c>
      <c r="D33" s="110">
        <v>12346.5</v>
      </c>
      <c r="E33" s="111">
        <v>12346.5</v>
      </c>
      <c r="F33" s="41"/>
      <c r="G33" s="41"/>
      <c r="H33" s="41"/>
      <c r="I33" s="24"/>
    </row>
    <row r="34" spans="1:9" s="25" customFormat="1" ht="66.75" customHeight="1">
      <c r="A34" s="99" t="s">
        <v>93</v>
      </c>
      <c r="B34" s="13" t="s">
        <v>90</v>
      </c>
      <c r="C34" s="87">
        <v>30667.1</v>
      </c>
      <c r="D34" s="110">
        <v>0</v>
      </c>
      <c r="E34" s="114">
        <v>15468.4</v>
      </c>
      <c r="F34" s="41"/>
      <c r="G34" s="41"/>
      <c r="H34" s="41"/>
      <c r="I34" s="24"/>
    </row>
    <row r="35" spans="1:9" s="25" customFormat="1" ht="66.75" customHeight="1">
      <c r="A35" s="100" t="s">
        <v>77</v>
      </c>
      <c r="B35" s="13" t="s">
        <v>90</v>
      </c>
      <c r="C35" s="87">
        <f>55148.0888+10880.0482</f>
        <v>66028.137000000002</v>
      </c>
      <c r="D35" s="110">
        <v>0</v>
      </c>
      <c r="E35" s="111">
        <v>0</v>
      </c>
      <c r="F35" s="41"/>
      <c r="G35" s="41"/>
      <c r="H35" s="41"/>
      <c r="I35" s="24"/>
    </row>
    <row r="36" spans="1:9" s="25" customFormat="1" ht="105.6">
      <c r="A36" s="100" t="s">
        <v>88</v>
      </c>
      <c r="B36" s="3" t="s">
        <v>58</v>
      </c>
      <c r="C36" s="87">
        <f>26481.6+15000</f>
        <v>41481.599999999999</v>
      </c>
      <c r="D36" s="110">
        <v>28983.1</v>
      </c>
      <c r="E36" s="111">
        <v>27726.799999999999</v>
      </c>
      <c r="F36" s="42"/>
      <c r="G36" s="43"/>
      <c r="H36" s="43"/>
      <c r="I36" s="24"/>
    </row>
    <row r="37" spans="1:9" s="25" customFormat="1" ht="45.75" customHeight="1">
      <c r="A37" s="100" t="s">
        <v>102</v>
      </c>
      <c r="B37" s="3" t="s">
        <v>128</v>
      </c>
      <c r="C37" s="87">
        <v>4000</v>
      </c>
      <c r="D37" s="110">
        <v>8000</v>
      </c>
      <c r="E37" s="111">
        <v>8000</v>
      </c>
      <c r="F37" s="42"/>
      <c r="G37" s="43"/>
      <c r="H37" s="43"/>
      <c r="I37" s="24"/>
    </row>
    <row r="38" spans="1:9" s="25" customFormat="1" ht="90.75" customHeight="1">
      <c r="A38" s="100" t="s">
        <v>83</v>
      </c>
      <c r="B38" s="13" t="s">
        <v>84</v>
      </c>
      <c r="C38" s="87">
        <v>18540.599999999999</v>
      </c>
      <c r="D38" s="110">
        <v>18540.599999999999</v>
      </c>
      <c r="E38" s="111">
        <v>17678.900000000001</v>
      </c>
      <c r="F38" s="45"/>
      <c r="G38" s="45"/>
      <c r="H38" s="45"/>
      <c r="I38" s="24"/>
    </row>
    <row r="39" spans="1:9" s="25" customFormat="1" ht="92.4">
      <c r="A39" s="100" t="s">
        <v>76</v>
      </c>
      <c r="B39" s="13" t="s">
        <v>59</v>
      </c>
      <c r="C39" s="87">
        <f>1242.2+37.2</f>
        <v>1279.4000000000001</v>
      </c>
      <c r="D39" s="110">
        <f>1242.2+37.2</f>
        <v>1279.4000000000001</v>
      </c>
      <c r="E39" s="111">
        <f>1212.1+61.3</f>
        <v>1273.3999999999999</v>
      </c>
      <c r="F39" s="45"/>
      <c r="G39" s="45"/>
      <c r="H39" s="45"/>
      <c r="I39" s="24"/>
    </row>
    <row r="40" spans="1:9" s="25" customFormat="1" ht="75.75" customHeight="1">
      <c r="A40" s="100" t="s">
        <v>91</v>
      </c>
      <c r="B40" s="13" t="s">
        <v>92</v>
      </c>
      <c r="C40" s="87">
        <f>588.5-6.8-302.4</f>
        <v>279.30000000000007</v>
      </c>
      <c r="D40" s="110">
        <f>588.5-6.8</f>
        <v>581.70000000000005</v>
      </c>
      <c r="E40" s="111">
        <f>370.6+211.4</f>
        <v>582</v>
      </c>
      <c r="F40" s="45"/>
      <c r="G40" s="45"/>
      <c r="H40" s="45"/>
      <c r="I40" s="24"/>
    </row>
    <row r="41" spans="1:9" s="25" customFormat="1" ht="55.5" customHeight="1">
      <c r="A41" s="44" t="s">
        <v>126</v>
      </c>
      <c r="B41" s="13" t="s">
        <v>92</v>
      </c>
      <c r="C41" s="87">
        <v>104.16667</v>
      </c>
      <c r="D41" s="110">
        <v>0</v>
      </c>
      <c r="E41" s="111">
        <v>0</v>
      </c>
      <c r="F41" s="45"/>
      <c r="G41" s="45"/>
      <c r="H41" s="45"/>
      <c r="I41" s="24"/>
    </row>
    <row r="42" spans="1:9" s="25" customFormat="1" ht="76.5" customHeight="1">
      <c r="A42" s="100" t="s">
        <v>75</v>
      </c>
      <c r="B42" s="3" t="s">
        <v>60</v>
      </c>
      <c r="C42" s="87">
        <v>262.34199999999998</v>
      </c>
      <c r="D42" s="110">
        <v>120.5</v>
      </c>
      <c r="E42" s="111">
        <v>120.5</v>
      </c>
      <c r="F42" s="46"/>
      <c r="G42" s="45"/>
      <c r="H42" s="45"/>
      <c r="I42" s="24"/>
    </row>
    <row r="43" spans="1:9" s="25" customFormat="1" ht="90.75" customHeight="1">
      <c r="A43" s="100" t="s">
        <v>106</v>
      </c>
      <c r="B43" s="13" t="s">
        <v>89</v>
      </c>
      <c r="C43" s="87">
        <f>4744+6656.6</f>
        <v>11400.6</v>
      </c>
      <c r="D43" s="112">
        <v>4744</v>
      </c>
      <c r="E43" s="113">
        <v>4744</v>
      </c>
      <c r="F43" s="47"/>
      <c r="G43" s="47"/>
      <c r="H43" s="47"/>
      <c r="I43" s="24"/>
    </row>
    <row r="44" spans="1:9" s="25" customFormat="1" ht="78.75" customHeight="1">
      <c r="A44" s="100" t="s">
        <v>87</v>
      </c>
      <c r="B44" s="13" t="s">
        <v>89</v>
      </c>
      <c r="C44" s="87">
        <f>2383.1+57192.75385</f>
        <v>59575.85385</v>
      </c>
      <c r="D44" s="110">
        <v>0</v>
      </c>
      <c r="E44" s="111">
        <f>5274.6-5274.6</f>
        <v>0</v>
      </c>
      <c r="F44" s="47"/>
      <c r="G44" s="47"/>
      <c r="H44" s="47"/>
      <c r="I44" s="24"/>
    </row>
    <row r="45" spans="1:9" s="25" customFormat="1" ht="68.25" customHeight="1">
      <c r="A45" s="44" t="s">
        <v>107</v>
      </c>
      <c r="B45" s="13" t="s">
        <v>89</v>
      </c>
      <c r="C45" s="87">
        <v>8292.6720000000005</v>
      </c>
      <c r="D45" s="110">
        <v>0</v>
      </c>
      <c r="E45" s="111">
        <v>0</v>
      </c>
      <c r="F45" s="47"/>
      <c r="G45" s="47"/>
      <c r="H45" s="47"/>
      <c r="I45" s="24"/>
    </row>
    <row r="46" spans="1:9" s="25" customFormat="1" ht="39" customHeight="1">
      <c r="A46" s="100" t="s">
        <v>113</v>
      </c>
      <c r="B46" s="13" t="s">
        <v>114</v>
      </c>
      <c r="C46" s="87">
        <v>17036.3</v>
      </c>
      <c r="D46" s="110">
        <v>0</v>
      </c>
      <c r="E46" s="111">
        <v>0</v>
      </c>
      <c r="F46" s="47"/>
      <c r="G46" s="47"/>
      <c r="H46" s="47"/>
      <c r="I46" s="24"/>
    </row>
    <row r="47" spans="1:9" s="25" customFormat="1" ht="90" customHeight="1">
      <c r="A47" s="99" t="s">
        <v>94</v>
      </c>
      <c r="B47" s="3" t="s">
        <v>61</v>
      </c>
      <c r="C47" s="87">
        <v>0</v>
      </c>
      <c r="D47" s="110">
        <v>0</v>
      </c>
      <c r="E47" s="114">
        <v>0</v>
      </c>
      <c r="F47" s="47"/>
      <c r="G47" s="47"/>
      <c r="H47" s="47"/>
      <c r="I47" s="24"/>
    </row>
    <row r="48" spans="1:9" s="25" customFormat="1" ht="145.19999999999999">
      <c r="A48" s="100" t="s">
        <v>115</v>
      </c>
      <c r="B48" s="13" t="s">
        <v>61</v>
      </c>
      <c r="C48" s="87">
        <v>0</v>
      </c>
      <c r="D48" s="110">
        <v>8000</v>
      </c>
      <c r="E48" s="111">
        <v>0</v>
      </c>
      <c r="F48" s="47"/>
      <c r="G48" s="47"/>
      <c r="H48" s="47"/>
      <c r="I48" s="24"/>
    </row>
    <row r="49" spans="1:9" s="25" customFormat="1" ht="29.25" customHeight="1">
      <c r="A49" s="97" t="s">
        <v>24</v>
      </c>
      <c r="B49" s="8" t="s">
        <v>62</v>
      </c>
      <c r="C49" s="89">
        <f>SUM(C50:C65)</f>
        <v>478304.42492000002</v>
      </c>
      <c r="D49" s="89">
        <f>SUM(D50:D65)</f>
        <v>64008.478920000009</v>
      </c>
      <c r="E49" s="89">
        <f>SUM(E50:E65)</f>
        <v>53033.210920000005</v>
      </c>
      <c r="F49" s="41"/>
      <c r="G49" s="41"/>
      <c r="H49" s="41"/>
      <c r="I49" s="24"/>
    </row>
    <row r="50" spans="1:9" s="25" customFormat="1" ht="66.599999999999994">
      <c r="A50" s="101" t="s">
        <v>95</v>
      </c>
      <c r="B50" s="13" t="s">
        <v>62</v>
      </c>
      <c r="C50" s="87">
        <v>0</v>
      </c>
      <c r="D50" s="110">
        <v>2000</v>
      </c>
      <c r="E50" s="111">
        <v>0</v>
      </c>
      <c r="F50" s="47"/>
      <c r="G50" s="47"/>
      <c r="H50" s="47"/>
      <c r="I50" s="24"/>
    </row>
    <row r="51" spans="1:9" s="25" customFormat="1" ht="90.75" customHeight="1">
      <c r="A51" s="101" t="s">
        <v>94</v>
      </c>
      <c r="B51" s="13" t="s">
        <v>62</v>
      </c>
      <c r="C51" s="87">
        <v>1600</v>
      </c>
      <c r="D51" s="110">
        <v>2564</v>
      </c>
      <c r="E51" s="111">
        <v>2564</v>
      </c>
      <c r="F51" s="47"/>
      <c r="G51" s="47"/>
      <c r="H51" s="47"/>
      <c r="I51" s="24"/>
    </row>
    <row r="52" spans="1:9" s="25" customFormat="1" ht="51" customHeight="1">
      <c r="A52" s="100" t="s">
        <v>79</v>
      </c>
      <c r="B52" s="13" t="s">
        <v>62</v>
      </c>
      <c r="C52" s="104">
        <f>350066.7+5396.3</f>
        <v>355463</v>
      </c>
      <c r="D52" s="110">
        <v>0</v>
      </c>
      <c r="E52" s="111">
        <v>0</v>
      </c>
      <c r="F52" s="48"/>
      <c r="G52" s="48"/>
      <c r="H52" s="48"/>
      <c r="I52" s="24"/>
    </row>
    <row r="53" spans="1:9" s="25" customFormat="1" ht="102.75" customHeight="1">
      <c r="A53" s="100" t="s">
        <v>96</v>
      </c>
      <c r="B53" s="13" t="s">
        <v>62</v>
      </c>
      <c r="C53" s="104">
        <v>6000</v>
      </c>
      <c r="D53" s="110">
        <v>6000</v>
      </c>
      <c r="E53" s="111">
        <v>6000</v>
      </c>
      <c r="F53" s="48"/>
      <c r="G53" s="47"/>
      <c r="H53" s="47"/>
      <c r="I53" s="24"/>
    </row>
    <row r="54" spans="1:9" s="25" customFormat="1" ht="102.75" customHeight="1">
      <c r="A54" s="100" t="s">
        <v>116</v>
      </c>
      <c r="B54" s="13" t="s">
        <v>62</v>
      </c>
      <c r="C54" s="104">
        <v>0</v>
      </c>
      <c r="D54" s="110">
        <f>0.3+1943.9</f>
        <v>1944.2</v>
      </c>
      <c r="E54" s="111">
        <v>0</v>
      </c>
      <c r="F54" s="48"/>
      <c r="G54" s="47"/>
      <c r="H54" s="47"/>
      <c r="I54" s="24"/>
    </row>
    <row r="55" spans="1:9" s="25" customFormat="1" ht="118.8">
      <c r="A55" s="100" t="s">
        <v>97</v>
      </c>
      <c r="B55" s="13" t="s">
        <v>62</v>
      </c>
      <c r="C55" s="104">
        <v>1200</v>
      </c>
      <c r="D55" s="112">
        <v>200</v>
      </c>
      <c r="E55" s="113">
        <v>200</v>
      </c>
      <c r="F55" s="48"/>
      <c r="G55" s="47"/>
      <c r="H55" s="47"/>
      <c r="I55" s="24"/>
    </row>
    <row r="56" spans="1:9" s="25" customFormat="1" ht="106.5" customHeight="1">
      <c r="A56" s="101" t="s">
        <v>99</v>
      </c>
      <c r="B56" s="79" t="s">
        <v>62</v>
      </c>
      <c r="C56" s="120">
        <v>16585.364000000001</v>
      </c>
      <c r="D56" s="115">
        <v>17348.291000000001</v>
      </c>
      <c r="E56" s="116">
        <v>18042.223000000002</v>
      </c>
      <c r="F56" s="47"/>
      <c r="G56" s="47"/>
      <c r="H56" s="47"/>
      <c r="I56" s="24"/>
    </row>
    <row r="57" spans="1:9" s="25" customFormat="1" ht="102.75" customHeight="1">
      <c r="A57" s="100" t="s">
        <v>78</v>
      </c>
      <c r="B57" s="79" t="s">
        <v>62</v>
      </c>
      <c r="C57" s="120">
        <v>551</v>
      </c>
      <c r="D57" s="115">
        <v>551</v>
      </c>
      <c r="E57" s="116">
        <v>551</v>
      </c>
      <c r="F57" s="47"/>
      <c r="G57" s="47"/>
      <c r="H57" s="47"/>
      <c r="I57" s="24"/>
    </row>
    <row r="58" spans="1:9" s="25" customFormat="1" ht="68.25" customHeight="1">
      <c r="A58" s="100" t="s">
        <v>100</v>
      </c>
      <c r="B58" s="79" t="s">
        <v>62</v>
      </c>
      <c r="C58" s="120">
        <f>4275</f>
        <v>4275</v>
      </c>
      <c r="D58" s="115">
        <v>12000</v>
      </c>
      <c r="E58" s="116">
        <f>4275</f>
        <v>4275</v>
      </c>
      <c r="F58" s="47"/>
      <c r="G58" s="47"/>
      <c r="H58" s="47"/>
      <c r="I58" s="24"/>
    </row>
    <row r="59" spans="1:9" s="25" customFormat="1" ht="52.8">
      <c r="A59" s="100" t="s">
        <v>101</v>
      </c>
      <c r="B59" s="13" t="s">
        <v>62</v>
      </c>
      <c r="C59" s="87">
        <v>2480.3000000000002</v>
      </c>
      <c r="D59" s="110">
        <v>2480.3000000000002</v>
      </c>
      <c r="E59" s="111">
        <v>2480.3000000000002</v>
      </c>
      <c r="F59" s="47"/>
      <c r="G59" s="47"/>
      <c r="H59" s="47"/>
      <c r="I59" s="24"/>
    </row>
    <row r="60" spans="1:9" s="25" customFormat="1" ht="92.4">
      <c r="A60" s="100" t="s">
        <v>117</v>
      </c>
      <c r="B60" s="13" t="s">
        <v>62</v>
      </c>
      <c r="C60" s="87">
        <v>4776.1229999999996</v>
      </c>
      <c r="D60" s="117">
        <v>10431.65</v>
      </c>
      <c r="E60" s="114">
        <v>10431.65</v>
      </c>
      <c r="F60" s="47"/>
      <c r="G60" s="47"/>
      <c r="H60" s="47"/>
      <c r="I60" s="24"/>
    </row>
    <row r="61" spans="1:9" s="25" customFormat="1" ht="92.4">
      <c r="A61" s="100" t="s">
        <v>103</v>
      </c>
      <c r="B61" s="13" t="s">
        <v>62</v>
      </c>
      <c r="C61" s="87">
        <v>8489.0379200000007</v>
      </c>
      <c r="D61" s="110">
        <v>8489.0379200000007</v>
      </c>
      <c r="E61" s="111">
        <v>8489.0379200000007</v>
      </c>
      <c r="F61" s="47"/>
      <c r="G61" s="47"/>
      <c r="H61" s="47"/>
      <c r="I61" s="24"/>
    </row>
    <row r="62" spans="1:9" s="25" customFormat="1" ht="54" customHeight="1">
      <c r="A62" s="100" t="s">
        <v>112</v>
      </c>
      <c r="B62" s="13" t="s">
        <v>62</v>
      </c>
      <c r="C62" s="87">
        <v>29532.2</v>
      </c>
      <c r="D62" s="110">
        <v>0</v>
      </c>
      <c r="E62" s="111">
        <v>0</v>
      </c>
      <c r="F62" s="47"/>
      <c r="G62" s="47"/>
      <c r="H62" s="47"/>
      <c r="I62" s="24"/>
    </row>
    <row r="63" spans="1:9" s="25" customFormat="1" ht="78.75" customHeight="1">
      <c r="A63" s="100" t="s">
        <v>104</v>
      </c>
      <c r="B63" s="13" t="s">
        <v>62</v>
      </c>
      <c r="C63" s="87">
        <v>500</v>
      </c>
      <c r="D63" s="110">
        <v>0</v>
      </c>
      <c r="E63" s="111">
        <v>0</v>
      </c>
      <c r="F63" s="47"/>
      <c r="G63" s="47"/>
      <c r="H63" s="47"/>
      <c r="I63" s="24"/>
    </row>
    <row r="64" spans="1:9" s="25" customFormat="1" ht="39.75" customHeight="1">
      <c r="A64" s="100" t="s">
        <v>129</v>
      </c>
      <c r="B64" s="13" t="s">
        <v>62</v>
      </c>
      <c r="C64" s="87">
        <v>302.39999999999998</v>
      </c>
      <c r="D64" s="110"/>
      <c r="E64" s="111"/>
      <c r="F64" s="47"/>
      <c r="G64" s="47"/>
      <c r="H64" s="47"/>
      <c r="I64" s="24"/>
    </row>
    <row r="65" spans="1:9" s="25" customFormat="1" ht="65.25" customHeight="1">
      <c r="A65" s="44" t="s">
        <v>105</v>
      </c>
      <c r="B65" s="13" t="s">
        <v>62</v>
      </c>
      <c r="C65" s="87">
        <v>46550</v>
      </c>
      <c r="D65" s="110">
        <v>0</v>
      </c>
      <c r="E65" s="111">
        <v>0</v>
      </c>
      <c r="F65" s="47"/>
      <c r="G65" s="47"/>
      <c r="H65" s="47"/>
      <c r="I65" s="24"/>
    </row>
    <row r="66" spans="1:9" s="25" customFormat="1" ht="40.200000000000003">
      <c r="A66" s="98" t="s">
        <v>25</v>
      </c>
      <c r="B66" s="14" t="s">
        <v>63</v>
      </c>
      <c r="C66" s="89">
        <f>C67+C79+C82+C83</f>
        <v>744242.5491699999</v>
      </c>
      <c r="D66" s="89">
        <f t="shared" ref="D66:E66" si="2">D67+D79+D82+D83</f>
        <v>842411.4</v>
      </c>
      <c r="E66" s="89">
        <f t="shared" si="2"/>
        <v>853051.6</v>
      </c>
      <c r="F66" s="49"/>
      <c r="G66" s="20"/>
      <c r="H66" s="40"/>
      <c r="I66" s="24"/>
    </row>
    <row r="67" spans="1:9" s="25" customFormat="1" ht="27.75" customHeight="1">
      <c r="A67" s="102" t="s">
        <v>26</v>
      </c>
      <c r="B67" s="14" t="s">
        <v>64</v>
      </c>
      <c r="C67" s="89">
        <f>SUM(C68:C78)</f>
        <v>673916.41999999993</v>
      </c>
      <c r="D67" s="89">
        <f t="shared" ref="D67:E67" si="3">SUM(D68:D78)</f>
        <v>696804.3</v>
      </c>
      <c r="E67" s="89">
        <f t="shared" si="3"/>
        <v>733972.2</v>
      </c>
      <c r="F67" s="50"/>
      <c r="G67" s="21"/>
      <c r="H67" s="51"/>
      <c r="I67" s="24"/>
    </row>
    <row r="68" spans="1:9" s="25" customFormat="1" ht="53.4">
      <c r="A68" s="99" t="s">
        <v>36</v>
      </c>
      <c r="B68" s="13" t="s">
        <v>64</v>
      </c>
      <c r="C68" s="87">
        <v>64085.5</v>
      </c>
      <c r="D68" s="110">
        <v>43044.1</v>
      </c>
      <c r="E68" s="111">
        <v>45227.199999999997</v>
      </c>
      <c r="F68" s="52"/>
      <c r="G68" s="23"/>
      <c r="H68" s="40"/>
      <c r="I68" s="24"/>
    </row>
    <row r="69" spans="1:9" s="25" customFormat="1" ht="52.8">
      <c r="A69" s="99" t="s">
        <v>35</v>
      </c>
      <c r="B69" s="13" t="s">
        <v>64</v>
      </c>
      <c r="C69" s="118">
        <f>6.54-0.04-0.04</f>
        <v>6.46</v>
      </c>
      <c r="D69" s="110">
        <f>7.14-0.04</f>
        <v>7.1</v>
      </c>
      <c r="E69" s="111">
        <f>7.53-0.13</f>
        <v>7.4</v>
      </c>
      <c r="F69" s="53"/>
      <c r="G69" s="21"/>
      <c r="H69" s="54"/>
      <c r="I69" s="24"/>
    </row>
    <row r="70" spans="1:9" s="25" customFormat="1" ht="92.4">
      <c r="A70" s="99" t="s">
        <v>32</v>
      </c>
      <c r="B70" s="13" t="s">
        <v>64</v>
      </c>
      <c r="C70" s="87">
        <f>91.7-0.7</f>
        <v>91</v>
      </c>
      <c r="D70" s="110">
        <f>98-0.8</f>
        <v>97.2</v>
      </c>
      <c r="E70" s="111">
        <f>101.7-0.8</f>
        <v>100.9</v>
      </c>
      <c r="F70" s="50"/>
      <c r="G70" s="21"/>
      <c r="H70" s="54"/>
      <c r="I70" s="24"/>
    </row>
    <row r="71" spans="1:9" s="25" customFormat="1" ht="39.6">
      <c r="A71" s="99" t="s">
        <v>31</v>
      </c>
      <c r="B71" s="13" t="s">
        <v>64</v>
      </c>
      <c r="C71" s="87">
        <f>2328.4-49.3</f>
        <v>2279.1</v>
      </c>
      <c r="D71" s="110">
        <f>2504.2-53.2</f>
        <v>2451</v>
      </c>
      <c r="E71" s="111">
        <f>2609.8-55.5</f>
        <v>2554.3000000000002</v>
      </c>
      <c r="F71" s="50"/>
      <c r="G71" s="21"/>
      <c r="H71" s="54"/>
      <c r="I71" s="24"/>
    </row>
    <row r="72" spans="1:9" s="25" customFormat="1" ht="52.8">
      <c r="A72" s="99" t="s">
        <v>34</v>
      </c>
      <c r="B72" s="13" t="s">
        <v>64</v>
      </c>
      <c r="C72" s="118">
        <f>817.7-6.5-0.04</f>
        <v>811.16000000000008</v>
      </c>
      <c r="D72" s="110">
        <f>881.6-7</f>
        <v>874.6</v>
      </c>
      <c r="E72" s="111">
        <f>920.6-7.3</f>
        <v>913.30000000000007</v>
      </c>
      <c r="F72" s="50"/>
      <c r="G72" s="21"/>
      <c r="H72" s="55"/>
      <c r="I72" s="24"/>
    </row>
    <row r="73" spans="1:9" s="25" customFormat="1" ht="52.8">
      <c r="A73" s="101" t="s">
        <v>30</v>
      </c>
      <c r="B73" s="13" t="s">
        <v>64</v>
      </c>
      <c r="C73" s="87">
        <f>72380.7+1742.8</f>
        <v>74123.5</v>
      </c>
      <c r="D73" s="110">
        <f>81381.4-446.6</f>
        <v>80934.799999999988</v>
      </c>
      <c r="E73" s="111">
        <f>80323.2-441</f>
        <v>79882.2</v>
      </c>
      <c r="F73" s="50"/>
      <c r="G73" s="21"/>
      <c r="H73" s="54"/>
      <c r="I73" s="24"/>
    </row>
    <row r="74" spans="1:9" s="25" customFormat="1" ht="52.8">
      <c r="A74" s="99" t="s">
        <v>27</v>
      </c>
      <c r="B74" s="13" t="s">
        <v>64</v>
      </c>
      <c r="C74" s="104">
        <f>321956.4-245.8</f>
        <v>321710.60000000003</v>
      </c>
      <c r="D74" s="110">
        <f>345011.5-265</f>
        <v>344746.5</v>
      </c>
      <c r="E74" s="111">
        <f>366315.1-276.8</f>
        <v>366038.3</v>
      </c>
      <c r="F74" s="50"/>
      <c r="G74" s="21"/>
      <c r="H74" s="51"/>
      <c r="I74" s="24"/>
    </row>
    <row r="75" spans="1:9" s="25" customFormat="1" ht="52.8">
      <c r="A75" s="99" t="s">
        <v>28</v>
      </c>
      <c r="B75" s="13" t="s">
        <v>64</v>
      </c>
      <c r="C75" s="104">
        <f>151767.2-182.1</f>
        <v>151585.1</v>
      </c>
      <c r="D75" s="112">
        <f>162788-196.4</f>
        <v>162591.6</v>
      </c>
      <c r="E75" s="113">
        <f>175283.8-205.1</f>
        <v>175078.69999999998</v>
      </c>
      <c r="F75" s="53"/>
      <c r="G75" s="21"/>
      <c r="H75" s="54"/>
      <c r="I75" s="24"/>
    </row>
    <row r="76" spans="1:9" s="25" customFormat="1" ht="39.6">
      <c r="A76" s="99" t="s">
        <v>29</v>
      </c>
      <c r="B76" s="13" t="s">
        <v>64</v>
      </c>
      <c r="C76" s="104">
        <f>14397.6-812.5</f>
        <v>13585.1</v>
      </c>
      <c r="D76" s="110">
        <v>13585.1</v>
      </c>
      <c r="E76" s="111">
        <v>13585.1</v>
      </c>
      <c r="F76" s="50"/>
      <c r="G76" s="21"/>
      <c r="H76" s="54"/>
      <c r="I76" s="24"/>
    </row>
    <row r="77" spans="1:9" s="25" customFormat="1" ht="52.8">
      <c r="A77" s="99" t="s">
        <v>33</v>
      </c>
      <c r="B77" s="13" t="s">
        <v>64</v>
      </c>
      <c r="C77" s="87">
        <f>45236.6885699999-7.78857</f>
        <v>45228.8999999999</v>
      </c>
      <c r="D77" s="110">
        <f>48252.10451-189.80451</f>
        <v>48062.299999999996</v>
      </c>
      <c r="E77" s="111">
        <f>50357.21451-182.41451</f>
        <v>50174.799999999996</v>
      </c>
      <c r="F77" s="50"/>
      <c r="G77" s="21"/>
      <c r="H77" s="54"/>
      <c r="I77" s="24"/>
    </row>
    <row r="78" spans="1:9" s="25" customFormat="1" ht="40.200000000000003">
      <c r="A78" s="101" t="s">
        <v>82</v>
      </c>
      <c r="B78" s="13" t="s">
        <v>64</v>
      </c>
      <c r="C78" s="87">
        <v>410</v>
      </c>
      <c r="D78" s="110">
        <v>410</v>
      </c>
      <c r="E78" s="111">
        <v>410</v>
      </c>
      <c r="F78" s="52"/>
      <c r="G78" s="23"/>
      <c r="H78" s="56"/>
      <c r="I78" s="24"/>
    </row>
    <row r="79" spans="1:9" s="25" customFormat="1" ht="39" customHeight="1">
      <c r="A79" s="102" t="s">
        <v>118</v>
      </c>
      <c r="B79" s="14" t="s">
        <v>65</v>
      </c>
      <c r="C79" s="121">
        <f>C80+C81</f>
        <v>67762.86</v>
      </c>
      <c r="D79" s="121">
        <f t="shared" ref="D79:E79" si="4">D80+D81</f>
        <v>142924</v>
      </c>
      <c r="E79" s="121">
        <f t="shared" si="4"/>
        <v>116292</v>
      </c>
      <c r="F79" s="52"/>
      <c r="G79" s="23"/>
      <c r="H79" s="56"/>
      <c r="I79" s="24"/>
    </row>
    <row r="80" spans="1:9" s="25" customFormat="1" ht="92.4">
      <c r="A80" s="100" t="s">
        <v>119</v>
      </c>
      <c r="B80" s="13" t="s">
        <v>65</v>
      </c>
      <c r="C80" s="87">
        <v>14440.4</v>
      </c>
      <c r="D80" s="117">
        <v>86642.4</v>
      </c>
      <c r="E80" s="114">
        <v>86642.4</v>
      </c>
      <c r="F80" s="52"/>
      <c r="G80" s="26"/>
      <c r="H80" s="40"/>
      <c r="I80" s="24"/>
    </row>
    <row r="81" spans="1:9" s="25" customFormat="1" ht="66">
      <c r="A81" s="93" t="s">
        <v>108</v>
      </c>
      <c r="B81" s="13" t="s">
        <v>65</v>
      </c>
      <c r="C81" s="87">
        <v>53322.46</v>
      </c>
      <c r="D81" s="110">
        <v>56281.599999999999</v>
      </c>
      <c r="E81" s="111">
        <f>29353.6+296</f>
        <v>29649.599999999999</v>
      </c>
      <c r="F81" s="49"/>
      <c r="H81" s="40"/>
      <c r="I81" s="24"/>
    </row>
    <row r="82" spans="1:9" s="25" customFormat="1" ht="39.6">
      <c r="A82" s="100" t="s">
        <v>72</v>
      </c>
      <c r="B82" s="13" t="s">
        <v>66</v>
      </c>
      <c r="C82" s="118">
        <f>2560.7-0.03123</f>
        <v>2560.6687699999998</v>
      </c>
      <c r="D82" s="110">
        <v>2680.4</v>
      </c>
      <c r="E82" s="111">
        <v>2785</v>
      </c>
      <c r="F82" s="49"/>
      <c r="G82" s="26"/>
      <c r="H82" s="40"/>
      <c r="I82" s="24"/>
    </row>
    <row r="83" spans="1:9" s="25" customFormat="1" ht="52.8">
      <c r="A83" s="100" t="s">
        <v>120</v>
      </c>
      <c r="B83" s="13" t="s">
        <v>67</v>
      </c>
      <c r="C83" s="118">
        <v>2.6004</v>
      </c>
      <c r="D83" s="110">
        <v>2.7</v>
      </c>
      <c r="E83" s="111">
        <v>2.4</v>
      </c>
      <c r="F83" s="49"/>
      <c r="G83" s="23"/>
      <c r="H83" s="40"/>
      <c r="I83" s="24"/>
    </row>
    <row r="84" spans="1:9" s="30" customFormat="1" ht="13.8">
      <c r="A84" s="103" t="s">
        <v>37</v>
      </c>
      <c r="B84" s="14" t="s">
        <v>68</v>
      </c>
      <c r="C84" s="89">
        <f>C85+C87+C88+C86</f>
        <v>39528.399999999994</v>
      </c>
      <c r="D84" s="89">
        <f t="shared" ref="D84:E84" si="5">D85+D87+D88+D86</f>
        <v>45753.94137</v>
      </c>
      <c r="E84" s="89">
        <f t="shared" si="5"/>
        <v>38850.642</v>
      </c>
      <c r="F84" s="57"/>
      <c r="G84" s="11"/>
      <c r="H84" s="58"/>
      <c r="I84" s="32"/>
    </row>
    <row r="85" spans="1:9" s="62" customFormat="1" ht="66">
      <c r="A85" s="93" t="s">
        <v>38</v>
      </c>
      <c r="B85" s="13" t="s">
        <v>69</v>
      </c>
      <c r="C85" s="87">
        <f>400.2+397.3+33+135</f>
        <v>965.5</v>
      </c>
      <c r="D85" s="117">
        <v>135</v>
      </c>
      <c r="E85" s="114">
        <v>135</v>
      </c>
      <c r="F85" s="59"/>
      <c r="G85" s="18"/>
      <c r="H85" s="60"/>
      <c r="I85" s="61"/>
    </row>
    <row r="86" spans="1:9" s="62" customFormat="1" ht="69" customHeight="1">
      <c r="A86" s="93" t="s">
        <v>130</v>
      </c>
      <c r="B86" s="13" t="s">
        <v>132</v>
      </c>
      <c r="C86" s="87">
        <v>1233.2</v>
      </c>
      <c r="D86" s="117">
        <v>7399.6</v>
      </c>
      <c r="E86" s="114">
        <v>9346.7999999999993</v>
      </c>
      <c r="F86" s="59"/>
      <c r="G86" s="18"/>
      <c r="H86" s="60"/>
      <c r="I86" s="61"/>
    </row>
    <row r="87" spans="1:9" s="17" customFormat="1" ht="90" customHeight="1">
      <c r="A87" s="93" t="s">
        <v>85</v>
      </c>
      <c r="B87" s="13" t="s">
        <v>86</v>
      </c>
      <c r="C87" s="104">
        <v>25668.799999999999</v>
      </c>
      <c r="D87" s="112">
        <v>26612.9</v>
      </c>
      <c r="E87" s="113">
        <v>26612.9</v>
      </c>
      <c r="F87" s="19"/>
      <c r="G87" s="19"/>
      <c r="H87" s="63"/>
      <c r="I87" s="16"/>
    </row>
    <row r="88" spans="1:9" s="30" customFormat="1" ht="41.4">
      <c r="A88" s="102" t="s">
        <v>39</v>
      </c>
      <c r="B88" s="14" t="s">
        <v>70</v>
      </c>
      <c r="C88" s="89">
        <f>SUM(C89:C94)</f>
        <v>11660.9</v>
      </c>
      <c r="D88" s="89">
        <f>SUM(D89:D94)</f>
        <v>11606.44137</v>
      </c>
      <c r="E88" s="89">
        <f>SUM(E89:E94)</f>
        <v>2755.942</v>
      </c>
      <c r="F88" s="64"/>
      <c r="G88" s="10"/>
      <c r="H88" s="65"/>
      <c r="I88" s="32"/>
    </row>
    <row r="89" spans="1:9" s="30" customFormat="1" ht="114.75" customHeight="1">
      <c r="A89" s="101" t="s">
        <v>121</v>
      </c>
      <c r="B89" s="13" t="s">
        <v>70</v>
      </c>
      <c r="C89" s="87">
        <v>9.4</v>
      </c>
      <c r="D89" s="110">
        <v>9.4</v>
      </c>
      <c r="E89" s="111">
        <v>9.4</v>
      </c>
      <c r="F89" s="64"/>
      <c r="G89" s="10"/>
      <c r="H89" s="65"/>
      <c r="I89" s="32"/>
    </row>
    <row r="90" spans="1:9" s="17" customFormat="1" ht="87.75" customHeight="1">
      <c r="A90" s="101" t="s">
        <v>109</v>
      </c>
      <c r="B90" s="13" t="s">
        <v>70</v>
      </c>
      <c r="C90" s="87">
        <f>3247-8.8</f>
        <v>3238.2</v>
      </c>
      <c r="D90" s="110">
        <f>3374.9-5.2</f>
        <v>3369.7000000000003</v>
      </c>
      <c r="E90" s="111">
        <f>133.3-133.3</f>
        <v>0</v>
      </c>
      <c r="F90" s="66"/>
      <c r="G90" s="15"/>
      <c r="H90" s="67"/>
      <c r="I90" s="16"/>
    </row>
    <row r="91" spans="1:9" s="17" customFormat="1" ht="90.75" customHeight="1">
      <c r="A91" s="100" t="s">
        <v>73</v>
      </c>
      <c r="B91" s="13" t="s">
        <v>70</v>
      </c>
      <c r="C91" s="119">
        <f>4198.57571+1930.42+0.00429</f>
        <v>6129</v>
      </c>
      <c r="D91" s="112">
        <f>986.99917+5717</f>
        <v>6703.99917</v>
      </c>
      <c r="E91" s="113">
        <f>6633.6398-5381.64</f>
        <v>1251.9997999999996</v>
      </c>
      <c r="F91" s="66"/>
      <c r="G91" s="15"/>
      <c r="H91" s="67"/>
      <c r="I91" s="16"/>
    </row>
    <row r="92" spans="1:9" s="17" customFormat="1" ht="132">
      <c r="A92" s="44" t="s">
        <v>127</v>
      </c>
      <c r="B92" s="13" t="s">
        <v>70</v>
      </c>
      <c r="C92" s="104">
        <v>812.5</v>
      </c>
      <c r="D92" s="112">
        <v>0</v>
      </c>
      <c r="E92" s="113">
        <v>0</v>
      </c>
      <c r="F92" s="66"/>
      <c r="G92" s="15"/>
      <c r="H92" s="67"/>
      <c r="I92" s="16"/>
    </row>
    <row r="93" spans="1:9" s="17" customFormat="1" ht="105.6">
      <c r="A93" s="93" t="s">
        <v>110</v>
      </c>
      <c r="B93" s="13" t="s">
        <v>70</v>
      </c>
      <c r="C93" s="104">
        <v>29</v>
      </c>
      <c r="D93" s="112">
        <v>29</v>
      </c>
      <c r="E93" s="113">
        <v>29</v>
      </c>
      <c r="F93" s="68"/>
      <c r="G93" s="15"/>
      <c r="H93" s="69"/>
      <c r="I93" s="16"/>
    </row>
    <row r="94" spans="1:9" s="17" customFormat="1" ht="79.2">
      <c r="A94" s="100" t="s">
        <v>74</v>
      </c>
      <c r="B94" s="13" t="s">
        <v>70</v>
      </c>
      <c r="C94" s="104">
        <v>1442.8</v>
      </c>
      <c r="D94" s="119">
        <f>1494.3+0.0422</f>
        <v>1494.3422</v>
      </c>
      <c r="E94" s="123">
        <f>1465.5+0.0422</f>
        <v>1465.5422000000001</v>
      </c>
      <c r="F94" s="19"/>
      <c r="G94" s="19"/>
      <c r="H94" s="63"/>
      <c r="I94" s="16"/>
    </row>
    <row r="95" spans="1:9" s="17" customFormat="1" ht="26.4">
      <c r="A95" s="75" t="s">
        <v>44</v>
      </c>
      <c r="B95" s="14" t="s">
        <v>71</v>
      </c>
      <c r="C95" s="89">
        <v>2137.6125000000002</v>
      </c>
      <c r="D95" s="89">
        <v>0</v>
      </c>
      <c r="E95" s="90">
        <v>0</v>
      </c>
      <c r="F95" s="19"/>
      <c r="G95" s="19"/>
      <c r="H95" s="63"/>
      <c r="I95" s="16"/>
    </row>
    <row r="96" spans="1:9" s="30" customFormat="1" ht="15.75" customHeight="1">
      <c r="A96" s="70" t="s">
        <v>40</v>
      </c>
      <c r="B96" s="4"/>
      <c r="C96" s="89">
        <f>C11+C28</f>
        <v>1785109.0581100001</v>
      </c>
      <c r="D96" s="89">
        <f>D11+D28</f>
        <v>1255343.0202900001</v>
      </c>
      <c r="E96" s="90">
        <f>E11+E28</f>
        <v>1264300.7529200001</v>
      </c>
      <c r="F96" s="12"/>
      <c r="G96" s="12"/>
      <c r="H96" s="37"/>
      <c r="I96" s="32"/>
    </row>
    <row r="97" spans="1:5" s="76" customFormat="1">
      <c r="A97" s="70" t="s">
        <v>41</v>
      </c>
      <c r="B97" s="4"/>
      <c r="C97" s="89">
        <v>1819117.4000200001</v>
      </c>
      <c r="D97" s="89">
        <f>1243360.0226+10039.06-0.00451+1943.9+0.0422</f>
        <v>1255343.0202899999</v>
      </c>
      <c r="E97" s="90">
        <f>1262068.79523+2231.92-0.00451+0.0422</f>
        <v>1264300.7529199999</v>
      </c>
    </row>
    <row r="98" spans="1:5" s="76" customFormat="1" ht="14.25" customHeight="1" thickBot="1">
      <c r="A98" s="77" t="s">
        <v>42</v>
      </c>
      <c r="B98" s="78"/>
      <c r="C98" s="108">
        <f>C96-C97</f>
        <v>-34008.341909999959</v>
      </c>
      <c r="D98" s="108">
        <f>D96-D97</f>
        <v>0</v>
      </c>
      <c r="E98" s="109">
        <f>E96-E97</f>
        <v>0</v>
      </c>
    </row>
    <row r="100" spans="1:5" ht="13.8">
      <c r="A100" s="71"/>
      <c r="B100" s="72"/>
      <c r="C100" s="107"/>
      <c r="D100" s="92"/>
      <c r="E100" s="92"/>
    </row>
  </sheetData>
  <autoFilter ref="C1:C102"/>
  <mergeCells count="1">
    <mergeCell ref="A8:E8"/>
  </mergeCells>
  <printOptions horizontalCentered="1"/>
  <pageMargins left="0.98425196850393704" right="0.59055118110236227" top="0.78740157480314965" bottom="0.78740157480314965" header="0" footer="0"/>
  <pageSetup paperSize="9" scale="75" fitToHeight="6" orientation="portrait" r:id="rId1"/>
  <headerFooter alignWithMargins="0"/>
  <rowBreaks count="1" manualBreakCount="1"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2023-02-21T09:00:38Z</cp:lastPrinted>
  <dcterms:created xsi:type="dcterms:W3CDTF">2017-10-03T05:46:08Z</dcterms:created>
  <dcterms:modified xsi:type="dcterms:W3CDTF">2023-03-03T09:37:46Z</dcterms:modified>
</cp:coreProperties>
</file>